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<sst xmlns="http://schemas.openxmlformats.org/spreadsheetml/2006/main" count="83" uniqueCount="83">
  <si>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10:05:26 (v.1.18)</t>
  </si>
  <si>
    <t>Сформирован 20.02.2024 10:05:26</t>
  </si>
  <si>
    <t>Акт снятия показаний приборов учета (интервальная форма)</t>
  </si>
  <si>
    <t>за период с 01.01.2024 по 01.02.2024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</si>
  <si>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</si>
  <si>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</si>
  <si>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</si>
  <si>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</si>
  <si>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</si>
  <si>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</si>
  <si>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</si>
  <si>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</si>
  <si>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</si>
  <si>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</si>
  <si>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</si>
  <si>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ПАО "Россети Северный Кавказ"\Филиал "Севкавказэнерго"\Моздокская ГП\ПС "Предмостная" 110/35/6 кВ\РУ-6,0 кВ\СШ-1 6,0 кВ\яч. ф-4 МЭС</t>
  </si>
  <si>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</sst>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49969460.272390001</v>
      </c>
      <c r="I7" s="20"/>
      <c r="J7" s="19">
        <v>50478737.821709998</v>
      </c>
      <c r="K7" s="20"/>
      <c r="L7" s="19">
        <f ca="1">IFERROR(J7-H7,"н/д")</f>
        <v>509277.54931999743</v>
      </c>
      <c r="M7" s="21"/>
      <c r="N7" s="19">
        <f ca="1">IFERROR(L7*F7,"н/д")</f>
        <v>509277.54931999743</v>
      </c>
      <c r="O7" s="21"/>
      <c r="P7" s="22">
        <v>82062.443884997512</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t="s">
        <v>45</v>
      </c>
      <c r="L14" s="31" t="s">
        <v>45</v>
      </c>
      <c r="M14" s="31" t="s">
        <v>45</v>
      </c>
      <c r="N14" s="31" t="s">
        <v>45</v>
      </c>
      <c r="O14" s="31" t="s">
        <v>45</v>
      </c>
      <c r="P14" s="31" t="s">
        <v>45</v>
      </c>
      <c r="Q14" s="31" t="s">
        <v>45</v>
      </c>
      <c r="R14" s="31" t="s">
        <v>45</v>
      </c>
      <c r="S14" s="31" t="s">
        <v>45</v>
      </c>
      <c r="T14" s="31" t="s">
        <v>45</v>
      </c>
      <c r="U14" s="31" t="s">
        <v>45</v>
      </c>
      <c r="V14" s="31" t="s">
        <v>45</v>
      </c>
      <c r="W14" s="31" t="s">
        <v>45</v>
      </c>
      <c r="X14" s="31" t="s">
        <v>45</v>
      </c>
      <c r="Y14" s="32" t="s">
        <v>45</v>
      </c>
      <c r="Z14" s="33" t="s">
        <v>45</v>
      </c>
    </row>
    <row r="15">
      <c r="A15" s="30" t="s">
        <v>48</v>
      </c>
      <c r="B15" s="31" t="s">
        <v>45</v>
      </c>
      <c r="C15" s="31" t="s">
        <v>45</v>
      </c>
      <c r="D15" s="31" t="s">
        <v>45</v>
      </c>
      <c r="E15" s="31" t="s">
        <v>45</v>
      </c>
      <c r="F15" s="31" t="s">
        <v>45</v>
      </c>
      <c r="G15" s="31" t="s">
        <v>45</v>
      </c>
      <c r="H15" s="31" t="s">
        <v>45</v>
      </c>
      <c r="I15" s="31" t="s">
        <v>45</v>
      </c>
      <c r="J15" s="31" t="s">
        <v>45</v>
      </c>
      <c r="K15" s="31" t="s">
        <v>45</v>
      </c>
      <c r="L15" s="31" t="s">
        <v>45</v>
      </c>
      <c r="M15" s="31" t="s">
        <v>45</v>
      </c>
      <c r="N15" s="31" t="s">
        <v>45</v>
      </c>
      <c r="O15" s="31" t="s">
        <v>45</v>
      </c>
      <c r="P15" s="31" t="s">
        <v>45</v>
      </c>
      <c r="Q15" s="31" t="s">
        <v>45</v>
      </c>
      <c r="R15" s="31" t="s">
        <v>45</v>
      </c>
      <c r="S15" s="31" t="s">
        <v>45</v>
      </c>
      <c r="T15" s="31" t="s">
        <v>45</v>
      </c>
      <c r="U15" s="31" t="s">
        <v>45</v>
      </c>
      <c r="V15" s="31" t="s">
        <v>45</v>
      </c>
      <c r="W15" s="31" t="s">
        <v>45</v>
      </c>
      <c r="X15" s="31" t="s">
        <v>45</v>
      </c>
      <c r="Y15" s="32" t="s">
        <v>45</v>
      </c>
      <c r="Z15" s="33" t="s">
        <v>45</v>
      </c>
    </row>
    <row r="16">
      <c r="A16" s="30" t="s">
        <v>49</v>
      </c>
      <c r="B16" s="31" t="s">
        <v>45</v>
      </c>
      <c r="C16" s="31" t="s">
        <v>45</v>
      </c>
      <c r="D16" s="31" t="s">
        <v>45</v>
      </c>
      <c r="E16" s="31" t="s">
        <v>45</v>
      </c>
      <c r="F16" s="31" t="s">
        <v>45</v>
      </c>
      <c r="G16" s="31" t="s">
        <v>45</v>
      </c>
      <c r="H16" s="31" t="s">
        <v>45</v>
      </c>
      <c r="I16" s="31" t="s">
        <v>45</v>
      </c>
      <c r="J16" s="31" t="s">
        <v>45</v>
      </c>
      <c r="K16" s="31" t="s">
        <v>45</v>
      </c>
      <c r="L16" s="31" t="s">
        <v>45</v>
      </c>
      <c r="M16" s="31" t="s">
        <v>45</v>
      </c>
      <c r="N16" s="31" t="s">
        <v>45</v>
      </c>
      <c r="O16" s="31" t="s">
        <v>45</v>
      </c>
      <c r="P16" s="31" t="s">
        <v>45</v>
      </c>
      <c r="Q16" s="31" t="s">
        <v>45</v>
      </c>
      <c r="R16" s="31" t="s">
        <v>45</v>
      </c>
      <c r="S16" s="31" t="s">
        <v>45</v>
      </c>
      <c r="T16" s="31" t="s">
        <v>45</v>
      </c>
      <c r="U16" s="31" t="s">
        <v>45</v>
      </c>
      <c r="V16" s="31" t="s">
        <v>45</v>
      </c>
      <c r="W16" s="31" t="s">
        <v>45</v>
      </c>
      <c r="X16" s="31" t="s">
        <v>45</v>
      </c>
      <c r="Y16" s="32" t="s">
        <v>45</v>
      </c>
      <c r="Z16" s="33" t="s">
        <v>45</v>
      </c>
    </row>
    <row r="17">
      <c r="A17" s="30" t="s">
        <v>50</v>
      </c>
      <c r="B17" s="31" t="s">
        <v>45</v>
      </c>
      <c r="C17" s="31" t="s">
        <v>45</v>
      </c>
      <c r="D17" s="31" t="s">
        <v>45</v>
      </c>
      <c r="E17" s="31" t="s">
        <v>45</v>
      </c>
      <c r="F17" s="31" t="s">
        <v>45</v>
      </c>
      <c r="G17" s="31" t="s">
        <v>45</v>
      </c>
      <c r="H17" s="31" t="s">
        <v>45</v>
      </c>
      <c r="I17" s="31" t="s">
        <v>45</v>
      </c>
      <c r="J17" s="31" t="s">
        <v>45</v>
      </c>
      <c r="K17" s="31">
        <v>752.41267999999991</v>
      </c>
      <c r="L17" s="31">
        <v>771.03137500000003</v>
      </c>
      <c r="M17" s="31">
        <v>792.19858499999998</v>
      </c>
      <c r="N17" s="31">
        <v>769.75984499999993</v>
      </c>
      <c r="O17" s="31">
        <v>738.19801500000005</v>
      </c>
      <c r="P17" s="31">
        <v>701.40107000000012</v>
      </c>
      <c r="Q17" s="31">
        <v>689.115905</v>
      </c>
      <c r="R17" s="31">
        <v>715.32772000000011</v>
      </c>
      <c r="S17" s="31">
        <v>747.71101499999997</v>
      </c>
      <c r="T17" s="31">
        <v>744.21143500000005</v>
      </c>
      <c r="U17" s="31">
        <v>724.00401000000011</v>
      </c>
      <c r="V17" s="31">
        <v>717.24050000000011</v>
      </c>
      <c r="W17" s="31">
        <v>703.37205000000006</v>
      </c>
      <c r="X17" s="31">
        <v>667.27573500000005</v>
      </c>
      <c r="Y17" s="32">
        <v>635.99777000000006</v>
      </c>
      <c r="Z17" s="33">
        <v>10869.25771</v>
      </c>
    </row>
    <row r="18">
      <c r="A18" s="30" t="s">
        <v>51</v>
      </c>
      <c r="B18" s="31">
        <v>608.15520500000002</v>
      </c>
      <c r="C18" s="31">
        <v>564.11199500000009</v>
      </c>
      <c r="D18" s="31">
        <v>557.40249000000006</v>
      </c>
      <c r="E18" s="31">
        <v>566.04919500000005</v>
      </c>
      <c r="F18" s="31">
        <v>570.44543999999996</v>
      </c>
      <c r="G18" s="31">
        <v>588.10917999999992</v>
      </c>
      <c r="H18" s="31">
        <v>602.86202500000002</v>
      </c>
      <c r="I18" s="31">
        <v>608.58881499999995</v>
      </c>
      <c r="J18" s="31">
        <v>650.08328000000006</v>
      </c>
      <c r="K18" s="31">
        <v>756.57997000000012</v>
      </c>
      <c r="L18" s="31">
        <v>799.25160000000005</v>
      </c>
      <c r="M18" s="31">
        <v>770.96171499999991</v>
      </c>
      <c r="N18" s="31">
        <v>766.49840000000006</v>
      </c>
      <c r="O18" s="31">
        <v>724.16293500000006</v>
      </c>
      <c r="P18" s="31">
        <v>705.61836000000005</v>
      </c>
      <c r="Q18" s="31">
        <v>691.63069999999993</v>
      </c>
      <c r="R18" s="31">
        <v>686.56737500000008</v>
      </c>
      <c r="S18" s="31">
        <v>731.5922250000001</v>
      </c>
      <c r="T18" s="31">
        <v>746.98808000000008</v>
      </c>
      <c r="U18" s="31">
        <v>728.25491499999998</v>
      </c>
      <c r="V18" s="31">
        <v>719.65179499999988</v>
      </c>
      <c r="W18" s="31">
        <v>701.31325500000003</v>
      </c>
      <c r="X18" s="31">
        <v>653.54585999999995</v>
      </c>
      <c r="Y18" s="32">
        <v>633.55495999999994</v>
      </c>
      <c r="Z18" s="33">
        <v>16131.97977</v>
      </c>
    </row>
    <row r="19">
      <c r="A19" s="30" t="s">
        <v>52</v>
      </c>
      <c r="B19" s="31">
        <v>584.75878</v>
      </c>
      <c r="C19" s="31">
        <v>556.3168300000001</v>
      </c>
      <c r="D19" s="31">
        <v>540.76967500000001</v>
      </c>
      <c r="E19" s="31">
        <v>553.24611500000003</v>
      </c>
      <c r="F19" s="31">
        <v>564.27171500000009</v>
      </c>
      <c r="G19" s="31">
        <v>586.68640000000005</v>
      </c>
      <c r="H19" s="31">
        <v>599.36678500000016</v>
      </c>
      <c r="I19" s="31">
        <v>612.10765500000002</v>
      </c>
      <c r="J19" s="31">
        <v>659.21009000000004</v>
      </c>
      <c r="K19" s="31">
        <v>710.13118999999995</v>
      </c>
      <c r="L19" s="31">
        <v>768.99590499999999</v>
      </c>
      <c r="M19" s="31">
        <v>785.13023999999996</v>
      </c>
      <c r="N19" s="31">
        <v>779.67236000000003</v>
      </c>
      <c r="O19" s="31">
        <v>750.52083000000005</v>
      </c>
      <c r="P19" s="31">
        <v>756.53219000000013</v>
      </c>
      <c r="Q19" s="31">
        <v>758.72261500000013</v>
      </c>
      <c r="R19" s="31">
        <v>749.6866</v>
      </c>
      <c r="S19" s="31">
        <v>779.13227000000006</v>
      </c>
      <c r="T19" s="31">
        <v>757.80861500000003</v>
      </c>
      <c r="U19" s="31">
        <v>736.49192000000016</v>
      </c>
      <c r="V19" s="31">
        <v>712.25860000000011</v>
      </c>
      <c r="W19" s="31">
        <v>692.97366000000011</v>
      </c>
      <c r="X19" s="31">
        <v>660.39139999999998</v>
      </c>
      <c r="Y19" s="32">
        <v>617.15939000000014</v>
      </c>
      <c r="Z19" s="33">
        <v>16272.341829999999</v>
      </c>
    </row>
    <row r="20">
      <c r="A20" s="30" t="s">
        <v>53</v>
      </c>
      <c r="B20" s="31">
        <v>592.62731000000008</v>
      </c>
      <c r="C20" s="31">
        <v>546.86629499999992</v>
      </c>
      <c r="D20" s="31">
        <v>549.2049199999999</v>
      </c>
      <c r="E20" s="31">
        <v>567.5350450000002</v>
      </c>
      <c r="F20" s="31">
        <v>574.54071500000009</v>
      </c>
      <c r="G20" s="31">
        <v>595.89376000000004</v>
      </c>
      <c r="H20" s="31">
        <v>634.98487499999999</v>
      </c>
      <c r="I20" s="31">
        <v>671.25678000000005</v>
      </c>
      <c r="J20" s="31">
        <v>747.25914</v>
      </c>
      <c r="K20" s="31">
        <v>845.44491999999991</v>
      </c>
      <c r="L20" s="31">
        <v>869.77634499999999</v>
      </c>
      <c r="M20" s="31">
        <v>853.62496500000009</v>
      </c>
      <c r="N20" s="31">
        <v>825.31265999999994</v>
      </c>
      <c r="O20" s="31">
        <v>808.11376500000006</v>
      </c>
      <c r="P20" s="31">
        <v>799.46229499999993</v>
      </c>
      <c r="Q20" s="31">
        <v>817.87810500000001</v>
      </c>
      <c r="R20" s="31">
        <v>812.06621999999993</v>
      </c>
      <c r="S20" s="31">
        <v>815.12842499999999</v>
      </c>
      <c r="T20" s="31">
        <v>800.50077499999998</v>
      </c>
      <c r="U20" s="31">
        <v>756.60393500000009</v>
      </c>
      <c r="V20" s="31">
        <v>734.85999000000004</v>
      </c>
      <c r="W20" s="31">
        <v>703.89995500000009</v>
      </c>
      <c r="X20" s="31">
        <v>660.69298000000003</v>
      </c>
      <c r="Y20" s="32">
        <v>627.40056499999992</v>
      </c>
      <c r="Z20" s="33">
        <v>17210.934740000001</v>
      </c>
    </row>
    <row r="21">
      <c r="A21" s="30" t="s">
        <v>54</v>
      </c>
      <c r="B21" s="31">
        <v>595.04370500000005</v>
      </c>
      <c r="C21" s="31">
        <v>577.12948500000016</v>
      </c>
      <c r="D21" s="31">
        <v>570.84948999999995</v>
      </c>
      <c r="E21" s="31">
        <v>586.57746500000007</v>
      </c>
      <c r="F21" s="31">
        <v>586.91608999999994</v>
      </c>
      <c r="G21" s="31">
        <v>613.71806000000004</v>
      </c>
      <c r="H21" s="31">
        <v>652.85635000000002</v>
      </c>
      <c r="I21" s="31">
        <v>714.24725000000001</v>
      </c>
      <c r="J21" s="31">
        <v>794.29121000000021</v>
      </c>
      <c r="K21" s="31">
        <v>882.78541500000006</v>
      </c>
      <c r="L21" s="31">
        <v>890.23585000000014</v>
      </c>
      <c r="M21" s="31">
        <v>888.47909000000004</v>
      </c>
      <c r="N21" s="31">
        <v>879.64044000000001</v>
      </c>
      <c r="O21" s="31">
        <v>836.83061999999995</v>
      </c>
      <c r="P21" s="31">
        <v>796.02770500000008</v>
      </c>
      <c r="Q21" s="31">
        <v>786.33632500000022</v>
      </c>
      <c r="R21" s="31">
        <v>807.57532499999991</v>
      </c>
      <c r="S21" s="31">
        <v>828.05743000000018</v>
      </c>
      <c r="T21" s="31">
        <v>777.80635499999994</v>
      </c>
      <c r="U21" s="31">
        <v>763.38456000000008</v>
      </c>
      <c r="V21" s="31">
        <v>741.60495000000014</v>
      </c>
      <c r="W21" s="31">
        <v>702.47308999999996</v>
      </c>
      <c r="X21" s="31">
        <v>653.18939499999999</v>
      </c>
      <c r="Y21" s="32">
        <v>636.98077000000012</v>
      </c>
      <c r="Z21" s="33">
        <v>17563.036425000002</v>
      </c>
    </row>
    <row r="22">
      <c r="A22" s="30" t="s">
        <v>55</v>
      </c>
      <c r="B22" s="31">
        <v>601.89810000000011</v>
      </c>
      <c r="C22" s="31">
        <v>572.20449500000007</v>
      </c>
      <c r="D22" s="31">
        <v>567.82806000000005</v>
      </c>
      <c r="E22" s="31">
        <v>593.09525499999995</v>
      </c>
      <c r="F22" s="31">
        <v>594.79320000000007</v>
      </c>
      <c r="G22" s="31">
        <v>611.07532500000013</v>
      </c>
      <c r="H22" s="31">
        <v>652.52761500000008</v>
      </c>
      <c r="I22" s="31">
        <v>711.74726499999997</v>
      </c>
      <c r="J22" s="31">
        <v>793.21045500000014</v>
      </c>
      <c r="K22" s="31">
        <v>895.03899000000001</v>
      </c>
      <c r="L22" s="31">
        <v>904.29277500000001</v>
      </c>
      <c r="M22" s="31">
        <v>913.90734000000009</v>
      </c>
      <c r="N22" s="31">
        <v>882.82441999999992</v>
      </c>
      <c r="O22" s="31">
        <v>831.82010500000013</v>
      </c>
      <c r="P22" s="31">
        <v>781.31892500000004</v>
      </c>
      <c r="Q22" s="31">
        <v>784.16571500000009</v>
      </c>
      <c r="R22" s="31">
        <v>805.58209500000009</v>
      </c>
      <c r="S22" s="31">
        <v>811.25452500000017</v>
      </c>
      <c r="T22" s="31">
        <v>798.13351499999999</v>
      </c>
      <c r="U22" s="31">
        <v>774.94392500000004</v>
      </c>
      <c r="V22" s="31">
        <v>740.05100500000015</v>
      </c>
      <c r="W22" s="31">
        <v>715.36999000000014</v>
      </c>
      <c r="X22" s="31">
        <v>669.06418500000007</v>
      </c>
      <c r="Y22" s="32">
        <v>644.71688500000005</v>
      </c>
      <c r="Z22" s="33">
        <v>17650.864165000006</v>
      </c>
    </row>
    <row r="23">
      <c r="A23" s="30" t="s">
        <v>56</v>
      </c>
      <c r="B23" s="31">
        <v>609.12373000000002</v>
      </c>
      <c r="C23" s="31">
        <v>576.51315</v>
      </c>
      <c r="D23" s="31">
        <v>567.65062499999999</v>
      </c>
      <c r="E23" s="31">
        <v>583.25526500000012</v>
      </c>
      <c r="F23" s="31">
        <v>592.23888000000011</v>
      </c>
      <c r="G23" s="31">
        <v>617.17309999999998</v>
      </c>
      <c r="H23" s="31">
        <v>653.07340499999998</v>
      </c>
      <c r="I23" s="31">
        <v>686.78267000000005</v>
      </c>
      <c r="J23" s="31">
        <v>785.42867000000012</v>
      </c>
      <c r="K23" s="31">
        <v>901.67822999999999</v>
      </c>
      <c r="L23" s="31">
        <v>923.31829000000005</v>
      </c>
      <c r="M23" s="31">
        <v>924.99489500000004</v>
      </c>
      <c r="N23" s="31">
        <v>884.163095</v>
      </c>
      <c r="O23" s="31">
        <v>853.52826500000015</v>
      </c>
      <c r="P23" s="31">
        <v>838.26493999999991</v>
      </c>
      <c r="Q23" s="31">
        <v>831.94022000000007</v>
      </c>
      <c r="R23" s="31">
        <v>839.89958500000012</v>
      </c>
      <c r="S23" s="31">
        <v>855.64723000000015</v>
      </c>
      <c r="T23" s="31">
        <v>822.38812500000017</v>
      </c>
      <c r="U23" s="31">
        <v>782.14135499999998</v>
      </c>
      <c r="V23" s="31">
        <v>754.24156000000005</v>
      </c>
      <c r="W23" s="31">
        <v>726.34118000000012</v>
      </c>
      <c r="X23" s="31">
        <v>693.91245500000002</v>
      </c>
      <c r="Y23" s="32">
        <v>645.18401500000004</v>
      </c>
      <c r="Z23" s="33">
        <v>17948.882935000001</v>
      </c>
    </row>
    <row r="24">
      <c r="A24" s="30" t="s">
        <v>57</v>
      </c>
      <c r="B24" s="31">
        <v>621.61188000000004</v>
      </c>
      <c r="C24" s="31">
        <v>583.38444000000015</v>
      </c>
      <c r="D24" s="31">
        <v>579.71599000000015</v>
      </c>
      <c r="E24" s="31">
        <v>587.90138000000002</v>
      </c>
      <c r="F24" s="31">
        <v>596.99766499999998</v>
      </c>
      <c r="G24" s="31">
        <v>634.60514499999999</v>
      </c>
      <c r="H24" s="31">
        <v>647.81360499999994</v>
      </c>
      <c r="I24" s="31">
        <v>685.30883499999993</v>
      </c>
      <c r="J24" s="31">
        <v>740.84434499999998</v>
      </c>
      <c r="K24" s="31">
        <v>839.94474500000001</v>
      </c>
      <c r="L24" s="31">
        <v>863.14335000000005</v>
      </c>
      <c r="M24" s="31">
        <v>884.51108999999997</v>
      </c>
      <c r="N24" s="31">
        <v>878.60984499999995</v>
      </c>
      <c r="O24" s="31">
        <v>826.05090500000006</v>
      </c>
      <c r="P24" s="31">
        <v>783.75416000000018</v>
      </c>
      <c r="Q24" s="31">
        <v>787.51430499999992</v>
      </c>
      <c r="R24" s="31">
        <v>781.43772999999999</v>
      </c>
      <c r="S24" s="31">
        <v>810.67190000000005</v>
      </c>
      <c r="T24" s="31">
        <v>844.03901500000018</v>
      </c>
      <c r="U24" s="31">
        <v>794.93396499999994</v>
      </c>
      <c r="V24" s="31">
        <v>771.16630000000009</v>
      </c>
      <c r="W24" s="31">
        <v>740.54413</v>
      </c>
      <c r="X24" s="31">
        <v>707.09817500000008</v>
      </c>
      <c r="Y24" s="32">
        <v>685.89019500000006</v>
      </c>
      <c r="Z24" s="33">
        <v>17677.493095000002</v>
      </c>
    </row>
    <row r="25">
      <c r="A25" s="30" t="s">
        <v>58</v>
      </c>
      <c r="B25" s="31">
        <v>643.47300500000006</v>
      </c>
      <c r="C25" s="31">
        <v>616.41287499999999</v>
      </c>
      <c r="D25" s="31">
        <v>604.53496000000007</v>
      </c>
      <c r="E25" s="31">
        <v>610.62007000000006</v>
      </c>
      <c r="F25" s="31">
        <v>616.60911999999996</v>
      </c>
      <c r="G25" s="31">
        <v>647.83675500000004</v>
      </c>
      <c r="H25" s="31">
        <v>658.85765500000002</v>
      </c>
      <c r="I25" s="31">
        <v>663.96572500000013</v>
      </c>
      <c r="J25" s="31">
        <v>724.12674500000014</v>
      </c>
      <c r="K25" s="31">
        <v>828.68740500000001</v>
      </c>
      <c r="L25" s="31">
        <v>843.76802000000021</v>
      </c>
      <c r="M25" s="31">
        <v>882.48463000000004</v>
      </c>
      <c r="N25" s="31">
        <v>868.86463000000003</v>
      </c>
      <c r="O25" s="31">
        <v>814.48447500000009</v>
      </c>
      <c r="P25" s="31">
        <v>756.54620999999997</v>
      </c>
      <c r="Q25" s="31">
        <v>769.98069500000008</v>
      </c>
      <c r="R25" s="31">
        <v>766.84720500000003</v>
      </c>
      <c r="S25" s="31">
        <v>810.60161500000004</v>
      </c>
      <c r="T25" s="31">
        <v>822.83267999999998</v>
      </c>
      <c r="U25" s="31">
        <v>805.80188999999996</v>
      </c>
      <c r="V25" s="31">
        <v>783.303</v>
      </c>
      <c r="W25" s="31">
        <v>755.83243500000003</v>
      </c>
      <c r="X25" s="31">
        <v>705.44247499999994</v>
      </c>
      <c r="Y25" s="32">
        <v>674.85394500000007</v>
      </c>
      <c r="Z25" s="33">
        <v>17676.768220000002</v>
      </c>
    </row>
    <row r="26">
      <c r="A26" s="30" t="s">
        <v>59</v>
      </c>
      <c r="B26" s="31">
        <v>639.05954500000007</v>
      </c>
      <c r="C26" s="31">
        <v>609.87153000000001</v>
      </c>
      <c r="D26" s="31">
        <v>604.93783500000018</v>
      </c>
      <c r="E26" s="31">
        <v>612.11802499999988</v>
      </c>
      <c r="F26" s="31">
        <v>622.62687500000004</v>
      </c>
      <c r="G26" s="31">
        <v>642.92990999999995</v>
      </c>
      <c r="H26" s="31">
        <v>688.58053499999994</v>
      </c>
      <c r="I26" s="31">
        <v>707.29035999999996</v>
      </c>
      <c r="J26" s="31">
        <v>780.85685000000001</v>
      </c>
      <c r="K26" s="31">
        <v>883.17580499999997</v>
      </c>
      <c r="L26" s="31">
        <v>892.49778000000003</v>
      </c>
      <c r="M26" s="31">
        <v>874.26123500000006</v>
      </c>
      <c r="N26" s="31">
        <v>862.38436999999999</v>
      </c>
      <c r="O26" s="31">
        <v>857.04007000000001</v>
      </c>
      <c r="P26" s="31">
        <v>850.631575</v>
      </c>
      <c r="Q26" s="31">
        <v>834.60903000000008</v>
      </c>
      <c r="R26" s="31">
        <v>840.27958000000012</v>
      </c>
      <c r="S26" s="31">
        <v>878.78799500000002</v>
      </c>
      <c r="T26" s="31">
        <v>854.64329500000019</v>
      </c>
      <c r="U26" s="31">
        <v>827.73633000000007</v>
      </c>
      <c r="V26" s="31">
        <v>801.24735999999996</v>
      </c>
      <c r="W26" s="31">
        <v>760.66582000000005</v>
      </c>
      <c r="X26" s="31">
        <v>718.95995500000015</v>
      </c>
      <c r="Y26" s="32">
        <v>669.42822999999999</v>
      </c>
      <c r="Z26" s="33">
        <v>18314.619895</v>
      </c>
    </row>
    <row r="27">
      <c r="A27" s="30" t="s">
        <v>60</v>
      </c>
      <c r="B27" s="31">
        <v>644.58312999999998</v>
      </c>
      <c r="C27" s="31">
        <v>618.60406499999999</v>
      </c>
      <c r="D27" s="31">
        <v>611.28947499999992</v>
      </c>
      <c r="E27" s="31">
        <v>631.24184500000013</v>
      </c>
      <c r="F27" s="31">
        <v>630.50961500000005</v>
      </c>
      <c r="G27" s="31">
        <v>661.18018500000005</v>
      </c>
      <c r="H27" s="31">
        <v>710.17570500000011</v>
      </c>
      <c r="I27" s="31">
        <v>769.92171000000008</v>
      </c>
      <c r="J27" s="31">
        <v>845.10851000000002</v>
      </c>
      <c r="K27" s="31">
        <v>957.08141000000001</v>
      </c>
      <c r="L27" s="31">
        <v>945.19691499999999</v>
      </c>
      <c r="M27" s="31">
        <v>949.81574999999998</v>
      </c>
      <c r="N27" s="31">
        <v>916.01848499999994</v>
      </c>
      <c r="O27" s="31">
        <v>868.09334500000011</v>
      </c>
      <c r="P27" s="31">
        <v>842.34333000000004</v>
      </c>
      <c r="Q27" s="31">
        <v>845.56760499999996</v>
      </c>
      <c r="R27" s="31">
        <v>854.51440999999988</v>
      </c>
      <c r="S27" s="31">
        <v>850.64263500000004</v>
      </c>
      <c r="T27" s="31">
        <v>848.53043500000001</v>
      </c>
      <c r="U27" s="31">
        <v>808.74514499999998</v>
      </c>
      <c r="V27" s="31">
        <v>787.58692500000006</v>
      </c>
      <c r="W27" s="31">
        <v>755.49138000000016</v>
      </c>
      <c r="X27" s="31">
        <v>704.64496500000007</v>
      </c>
      <c r="Y27" s="32">
        <v>675.5164850000001</v>
      </c>
      <c r="Z27" s="33">
        <v>18732.403460000001</v>
      </c>
    </row>
    <row r="28">
      <c r="A28" s="30" t="s">
        <v>61</v>
      </c>
      <c r="B28" s="31">
        <v>632.39579000000003</v>
      </c>
      <c r="C28" s="31">
        <v>604.89576</v>
      </c>
      <c r="D28" s="31">
        <v>592.05751499999997</v>
      </c>
      <c r="E28" s="31">
        <v>600.52993500000002</v>
      </c>
      <c r="F28" s="31">
        <v>619.04304000000002</v>
      </c>
      <c r="G28" s="31">
        <v>644.35561000000007</v>
      </c>
      <c r="H28" s="31">
        <v>681.5121200000001</v>
      </c>
      <c r="I28" s="31">
        <v>735.39132999999993</v>
      </c>
      <c r="J28" s="31">
        <v>824.63822500000015</v>
      </c>
      <c r="K28" s="31">
        <v>894.59414500000003</v>
      </c>
      <c r="L28" s="31">
        <v>935.6583149999999</v>
      </c>
      <c r="M28" s="31">
        <v>921.64592500000003</v>
      </c>
      <c r="N28" s="31">
        <v>909.66296499999999</v>
      </c>
      <c r="O28" s="31">
        <v>860.97397500000011</v>
      </c>
      <c r="P28" s="31">
        <v>825.11558500000024</v>
      </c>
      <c r="Q28" s="31">
        <v>800.02339000000006</v>
      </c>
      <c r="R28" s="31">
        <v>813.34104499999989</v>
      </c>
      <c r="S28" s="31">
        <v>836.82007999999996</v>
      </c>
      <c r="T28" s="31">
        <v>815.32383000000004</v>
      </c>
      <c r="U28" s="31">
        <v>785.39492999999993</v>
      </c>
      <c r="V28" s="31">
        <v>773.75727000000006</v>
      </c>
      <c r="W28" s="31">
        <v>744.33033499999999</v>
      </c>
      <c r="X28" s="31">
        <v>688.66131499999995</v>
      </c>
      <c r="Y28" s="32">
        <v>654.13303500000006</v>
      </c>
      <c r="Z28" s="33">
        <v>18194.255465000002</v>
      </c>
    </row>
    <row r="29">
      <c r="A29" s="30" t="s">
        <v>62</v>
      </c>
      <c r="B29" s="31">
        <v>608.84163000000012</v>
      </c>
      <c r="C29" s="31">
        <v>582.92069500000002</v>
      </c>
      <c r="D29" s="31">
        <v>584.09621500000003</v>
      </c>
      <c r="E29" s="31">
        <v>593.48542500000008</v>
      </c>
      <c r="F29" s="31">
        <v>605.48162500000001</v>
      </c>
      <c r="G29" s="31">
        <v>633.87039000000004</v>
      </c>
      <c r="H29" s="31">
        <v>661.02122999999995</v>
      </c>
      <c r="I29" s="31">
        <v>735.49654499999997</v>
      </c>
      <c r="J29" s="31">
        <v>785.50090499999999</v>
      </c>
      <c r="K29" s="31">
        <v>911.63954499999988</v>
      </c>
      <c r="L29" s="31">
        <v>930.34339</v>
      </c>
      <c r="M29" s="31">
        <v>941.86014999999998</v>
      </c>
      <c r="N29" s="31">
        <v>904.26316000000008</v>
      </c>
      <c r="O29" s="31">
        <v>833.53075999999999</v>
      </c>
      <c r="P29" s="31">
        <v>824.981405</v>
      </c>
      <c r="Q29" s="31">
        <v>815.07306000000005</v>
      </c>
      <c r="R29" s="31">
        <v>838.30719000000022</v>
      </c>
      <c r="S29" s="31">
        <v>851.82051999999999</v>
      </c>
      <c r="T29" s="31">
        <v>809.44209000000012</v>
      </c>
      <c r="U29" s="31">
        <v>809.06967999999995</v>
      </c>
      <c r="V29" s="31">
        <v>775.8167000000002</v>
      </c>
      <c r="W29" s="31">
        <v>748.01072999999997</v>
      </c>
      <c r="X29" s="31">
        <v>710.27271999999994</v>
      </c>
      <c r="Y29" s="32">
        <v>657.06224499999996</v>
      </c>
      <c r="Z29" s="33">
        <v>18152.208005</v>
      </c>
    </row>
    <row r="30">
      <c r="A30" s="30" t="s">
        <v>63</v>
      </c>
      <c r="B30" s="31">
        <v>629.46486500000003</v>
      </c>
      <c r="C30" s="31">
        <v>588.36541499999998</v>
      </c>
      <c r="D30" s="31">
        <v>589.33925999999997</v>
      </c>
      <c r="E30" s="31">
        <v>590.86036500000012</v>
      </c>
      <c r="F30" s="31">
        <v>604.13050499999997</v>
      </c>
      <c r="G30" s="31">
        <v>634.29358000000002</v>
      </c>
      <c r="H30" s="31">
        <v>680.11271500000009</v>
      </c>
      <c r="I30" s="31">
        <v>717.34207000000004</v>
      </c>
      <c r="J30" s="31">
        <v>805.04917999999998</v>
      </c>
      <c r="K30" s="31">
        <v>903.28893500000004</v>
      </c>
      <c r="L30" s="31">
        <v>923.84567000000004</v>
      </c>
      <c r="M30" s="31">
        <v>923.66118500000005</v>
      </c>
      <c r="N30" s="31">
        <v>906.03952000000004</v>
      </c>
      <c r="O30" s="31">
        <v>862.41340999999989</v>
      </c>
      <c r="P30" s="31">
        <v>850.89697999999999</v>
      </c>
      <c r="Q30" s="31">
        <v>830.2358650000001</v>
      </c>
      <c r="R30" s="31">
        <v>810.55616999999995</v>
      </c>
      <c r="S30" s="31">
        <v>845.86324999999999</v>
      </c>
      <c r="T30" s="31">
        <v>835.30134999999996</v>
      </c>
      <c r="U30" s="31">
        <v>780.11863000000005</v>
      </c>
      <c r="V30" s="31">
        <v>755.13792000000001</v>
      </c>
      <c r="W30" s="31">
        <v>744.68226500000014</v>
      </c>
      <c r="X30" s="31">
        <v>691.809845</v>
      </c>
      <c r="Y30" s="32">
        <v>660.23421500000006</v>
      </c>
      <c r="Z30" s="33">
        <v>18163.043164999999</v>
      </c>
    </row>
    <row r="31">
      <c r="A31" s="30" t="s">
        <v>64</v>
      </c>
      <c r="B31" s="31">
        <v>624.49264500000004</v>
      </c>
      <c r="C31" s="31">
        <v>593.09566000000007</v>
      </c>
      <c r="D31" s="31">
        <v>591.70851499999992</v>
      </c>
      <c r="E31" s="31">
        <v>593.12994500000002</v>
      </c>
      <c r="F31" s="31">
        <v>608.87534499999992</v>
      </c>
      <c r="G31" s="31">
        <v>647.72345999999993</v>
      </c>
      <c r="H31" s="31">
        <v>660.12489500000027</v>
      </c>
      <c r="I31" s="31">
        <v>52.452775000000003</v>
      </c>
      <c r="J31" s="31">
        <v>182.62632000000002</v>
      </c>
      <c r="K31" s="31">
        <v>602.27045999999996</v>
      </c>
      <c r="L31" s="31">
        <v>691.22028499999999</v>
      </c>
      <c r="M31" s="31">
        <v>701.70541000000003</v>
      </c>
      <c r="N31" s="31">
        <v>691.28227500000003</v>
      </c>
      <c r="O31" s="31">
        <v>643.23537499999998</v>
      </c>
      <c r="P31" s="31">
        <v>609.04712500000005</v>
      </c>
      <c r="Q31" s="31">
        <v>602.59907499999997</v>
      </c>
      <c r="R31" s="31">
        <v>690.74675999999999</v>
      </c>
      <c r="S31" s="31">
        <v>728.02601000000004</v>
      </c>
      <c r="T31" s="31">
        <v>736.61792500000001</v>
      </c>
      <c r="U31" s="31">
        <v>704.35285499999998</v>
      </c>
      <c r="V31" s="31">
        <v>704.02672500000006</v>
      </c>
      <c r="W31" s="31">
        <v>677.71373000000006</v>
      </c>
      <c r="X31" s="31">
        <v>634.23132999999996</v>
      </c>
      <c r="Y31" s="32">
        <v>605.77983999999992</v>
      </c>
      <c r="Z31" s="33">
        <v>14577.084740000002</v>
      </c>
    </row>
    <row r="32">
      <c r="A32" s="30" t="s">
        <v>65</v>
      </c>
      <c r="B32" s="31">
        <v>569.84467500000005</v>
      </c>
      <c r="C32" s="31">
        <v>535.14549999999997</v>
      </c>
      <c r="D32" s="31">
        <v>540.62385499999993</v>
      </c>
      <c r="E32" s="31">
        <v>547.94642500000009</v>
      </c>
      <c r="F32" s="31">
        <v>555.90023999999994</v>
      </c>
      <c r="G32" s="31">
        <v>586.78748500000006</v>
      </c>
      <c r="H32" s="31">
        <v>588.70122500000002</v>
      </c>
      <c r="I32" s="31">
        <v>607.42277999999999</v>
      </c>
      <c r="J32" s="31">
        <v>669.87092500000006</v>
      </c>
      <c r="K32" s="31">
        <v>742.01386000000002</v>
      </c>
      <c r="L32" s="31">
        <v>789.84532000000002</v>
      </c>
      <c r="M32" s="31">
        <v>821.57958000000008</v>
      </c>
      <c r="N32" s="31">
        <v>797.34428000000003</v>
      </c>
      <c r="O32" s="31">
        <v>746.35918500000002</v>
      </c>
      <c r="P32" s="31">
        <v>707.41226500000016</v>
      </c>
      <c r="Q32" s="31">
        <v>685.61813500000005</v>
      </c>
      <c r="R32" s="31">
        <v>684.52480000000003</v>
      </c>
      <c r="S32" s="31">
        <v>715.545345</v>
      </c>
      <c r="T32" s="31">
        <v>742.71216500000003</v>
      </c>
      <c r="U32" s="31">
        <v>722.1003750000001</v>
      </c>
      <c r="V32" s="31">
        <v>693.88947499999995</v>
      </c>
      <c r="W32" s="31">
        <v>670.52326000000005</v>
      </c>
      <c r="X32" s="31">
        <v>637.93604000000005</v>
      </c>
      <c r="Y32" s="32">
        <v>607.28995999999995</v>
      </c>
      <c r="Z32" s="33">
        <v>15966.937155000001</v>
      </c>
    </row>
    <row r="33">
      <c r="A33" s="30" t="s">
        <v>66</v>
      </c>
      <c r="B33" s="31">
        <v>570.55139500000007</v>
      </c>
      <c r="C33" s="31">
        <v>534.52503499999989</v>
      </c>
      <c r="D33" s="31">
        <v>540.94081000000006</v>
      </c>
      <c r="E33" s="31">
        <v>558.91820999999993</v>
      </c>
      <c r="F33" s="31">
        <v>561.69111499999997</v>
      </c>
      <c r="G33" s="31">
        <v>582.96394500000008</v>
      </c>
      <c r="H33" s="31">
        <v>610.60771999999997</v>
      </c>
      <c r="I33" s="31">
        <v>653.78353499999992</v>
      </c>
      <c r="J33" s="31">
        <v>689.24496500000009</v>
      </c>
      <c r="K33" s="31">
        <v>804.65436000000011</v>
      </c>
      <c r="L33" s="31">
        <v>802.07708000000002</v>
      </c>
      <c r="M33" s="31">
        <v>804.24785499999996</v>
      </c>
      <c r="N33" s="31">
        <v>797.49584500000014</v>
      </c>
      <c r="O33" s="31">
        <v>993.52723500000002</v>
      </c>
      <c r="P33" s="31">
        <v>1082.3433399999999</v>
      </c>
      <c r="Q33" s="31">
        <v>899.78192000000013</v>
      </c>
      <c r="R33" s="31">
        <v>766.98226999999997</v>
      </c>
      <c r="S33" s="31">
        <v>799.72022000000004</v>
      </c>
      <c r="T33" s="31">
        <v>778.13494000000014</v>
      </c>
      <c r="U33" s="31">
        <v>768.74609000000009</v>
      </c>
      <c r="V33" s="31">
        <v>752.72934499999997</v>
      </c>
      <c r="W33" s="31">
        <v>724.04861500000004</v>
      </c>
      <c r="X33" s="31">
        <v>663.80615499999999</v>
      </c>
      <c r="Y33" s="32">
        <v>641.20259499999997</v>
      </c>
      <c r="Z33" s="33">
        <v>17382.724595</v>
      </c>
    </row>
    <row r="34">
      <c r="A34" s="30" t="s">
        <v>67</v>
      </c>
      <c r="B34" s="31">
        <v>596.45409499999994</v>
      </c>
      <c r="C34" s="31">
        <v>576.74619999999993</v>
      </c>
      <c r="D34" s="31">
        <v>570.70296000000008</v>
      </c>
      <c r="E34" s="31">
        <v>576.095415</v>
      </c>
      <c r="F34" s="31">
        <v>591.85540999999989</v>
      </c>
      <c r="G34" s="31">
        <v>626.89371000000006</v>
      </c>
      <c r="H34" s="31">
        <v>640.72544500000004</v>
      </c>
      <c r="I34" s="31">
        <v>673.83050500000002</v>
      </c>
      <c r="J34" s="31">
        <v>769.94504499999994</v>
      </c>
      <c r="K34" s="31">
        <v>837.4069199999999</v>
      </c>
      <c r="L34" s="31">
        <v>872.28250500000001</v>
      </c>
      <c r="M34" s="31">
        <v>877.48318000000017</v>
      </c>
      <c r="N34" s="31">
        <v>867.45610000000011</v>
      </c>
      <c r="O34" s="31">
        <v>820.92957500000011</v>
      </c>
      <c r="P34" s="31">
        <v>799.11959000000013</v>
      </c>
      <c r="Q34" s="31">
        <v>788.93661499999996</v>
      </c>
      <c r="R34" s="31">
        <v>787.84854500000017</v>
      </c>
      <c r="S34" s="31">
        <v>809.82966500000009</v>
      </c>
      <c r="T34" s="31">
        <v>794.89348000000007</v>
      </c>
      <c r="U34" s="31">
        <v>782.94313</v>
      </c>
      <c r="V34" s="31">
        <v>758.97617500000001</v>
      </c>
      <c r="W34" s="31">
        <v>736.18522000000007</v>
      </c>
      <c r="X34" s="31">
        <v>687.43698499999994</v>
      </c>
      <c r="Y34" s="32">
        <v>640.87999000000002</v>
      </c>
      <c r="Z34" s="33">
        <v>17485.856460000003</v>
      </c>
    </row>
    <row r="35">
      <c r="A35" s="30" t="s">
        <v>68</v>
      </c>
      <c r="B35" s="31">
        <v>618.70593999999994</v>
      </c>
      <c r="C35" s="31">
        <v>576.523685</v>
      </c>
      <c r="D35" s="31">
        <v>576.49357499999996</v>
      </c>
      <c r="E35" s="31">
        <v>592.32874000000004</v>
      </c>
      <c r="F35" s="31">
        <v>601.43201499999986</v>
      </c>
      <c r="G35" s="31">
        <v>633.84368500000005</v>
      </c>
      <c r="H35" s="31">
        <v>660.00115500000004</v>
      </c>
      <c r="I35" s="31">
        <v>686.60618999999997</v>
      </c>
      <c r="J35" s="31">
        <v>784.63275499999997</v>
      </c>
      <c r="K35" s="31">
        <v>880.84044500000005</v>
      </c>
      <c r="L35" s="31">
        <v>890.64225999999996</v>
      </c>
      <c r="M35" s="31">
        <v>920.68582000000004</v>
      </c>
      <c r="N35" s="31">
        <v>894.23789499999998</v>
      </c>
      <c r="O35" s="31">
        <v>834.82508499999994</v>
      </c>
      <c r="P35" s="31">
        <v>825.57411000000013</v>
      </c>
      <c r="Q35" s="31">
        <v>795.33958499999994</v>
      </c>
      <c r="R35" s="31">
        <v>805.91106499999989</v>
      </c>
      <c r="S35" s="31">
        <v>840.596675</v>
      </c>
      <c r="T35" s="31">
        <v>818.51973500000008</v>
      </c>
      <c r="U35" s="31">
        <v>787.39831499999991</v>
      </c>
      <c r="V35" s="31">
        <v>786.68911500000002</v>
      </c>
      <c r="W35" s="31">
        <v>725.26154499999996</v>
      </c>
      <c r="X35" s="31">
        <v>703.95984499999997</v>
      </c>
      <c r="Y35" s="32">
        <v>659.84609000000012</v>
      </c>
      <c r="Z35" s="33">
        <v>17900.895324999994</v>
      </c>
    </row>
    <row r="36">
      <c r="A36" s="30" t="s">
        <v>69</v>
      </c>
      <c r="B36" s="31">
        <v>625.42081000000007</v>
      </c>
      <c r="C36" s="31">
        <v>584.416605</v>
      </c>
      <c r="D36" s="31">
        <v>593.39120500000013</v>
      </c>
      <c r="E36" s="31">
        <v>599.61991499999999</v>
      </c>
      <c r="F36" s="31">
        <v>614.46681000000001</v>
      </c>
      <c r="G36" s="31">
        <v>641.04583000000002</v>
      </c>
      <c r="H36" s="31">
        <v>680.14316500000007</v>
      </c>
      <c r="I36" s="31">
        <v>701.91529000000003</v>
      </c>
      <c r="J36" s="31">
        <v>783.92005000000006</v>
      </c>
      <c r="K36" s="31">
        <v>856.76307499999996</v>
      </c>
      <c r="L36" s="31">
        <v>906.44331000000011</v>
      </c>
      <c r="M36" s="31">
        <v>926.84617500000002</v>
      </c>
      <c r="N36" s="31">
        <v>916.49002999999993</v>
      </c>
      <c r="O36" s="31">
        <v>877.29544500000009</v>
      </c>
      <c r="P36" s="31">
        <v>853.55644500000005</v>
      </c>
      <c r="Q36" s="31">
        <v>832.24601500000006</v>
      </c>
      <c r="R36" s="31">
        <v>837.74151500000016</v>
      </c>
      <c r="S36" s="31">
        <v>857.03988500000003</v>
      </c>
      <c r="T36" s="31">
        <v>846.06948</v>
      </c>
      <c r="U36" s="31">
        <v>803.57854499999996</v>
      </c>
      <c r="V36" s="31">
        <v>786.34497999999996</v>
      </c>
      <c r="W36" s="31">
        <v>739.65409000000011</v>
      </c>
      <c r="X36" s="31">
        <v>693.24717500000008</v>
      </c>
      <c r="Y36" s="32">
        <v>663.23108500000001</v>
      </c>
      <c r="Z36" s="33">
        <v>18220.886930000004</v>
      </c>
    </row>
    <row r="37">
      <c r="A37" s="30" t="s">
        <v>70</v>
      </c>
      <c r="B37" s="31">
        <v>615.08877000000007</v>
      </c>
      <c r="C37" s="31">
        <v>581.46419500000002</v>
      </c>
      <c r="D37" s="31">
        <v>584.29248499999994</v>
      </c>
      <c r="E37" s="31">
        <v>598.53317500000003</v>
      </c>
      <c r="F37" s="31">
        <v>603.09345500000006</v>
      </c>
      <c r="G37" s="31">
        <v>633.25378999999998</v>
      </c>
      <c r="H37" s="31">
        <v>664.30034500000011</v>
      </c>
      <c r="I37" s="31">
        <v>697.14920500000005</v>
      </c>
      <c r="J37" s="31">
        <v>774.14963000000012</v>
      </c>
      <c r="K37" s="31">
        <v>898.60706499999992</v>
      </c>
      <c r="L37" s="31">
        <v>923.35081000000002</v>
      </c>
      <c r="M37" s="31">
        <v>900.47288000000003</v>
      </c>
      <c r="N37" s="31">
        <v>848.95553499999994</v>
      </c>
      <c r="O37" s="31">
        <v>812.82515500000022</v>
      </c>
      <c r="P37" s="31">
        <v>788.58985500000006</v>
      </c>
      <c r="Q37" s="31">
        <v>787.98344499999996</v>
      </c>
      <c r="R37" s="31">
        <v>785.50867999999991</v>
      </c>
      <c r="S37" s="31">
        <v>795.63595999999995</v>
      </c>
      <c r="T37" s="31">
        <v>803.05109000000004</v>
      </c>
      <c r="U37" s="31">
        <v>801.97053000000005</v>
      </c>
      <c r="V37" s="31">
        <v>750.07826999999997</v>
      </c>
      <c r="W37" s="31">
        <v>739.01850999999999</v>
      </c>
      <c r="X37" s="31">
        <v>697.07569999999998</v>
      </c>
      <c r="Y37" s="32">
        <v>660.36839499999996</v>
      </c>
      <c r="Z37" s="33">
        <v>17744.816930000001</v>
      </c>
    </row>
    <row r="38">
      <c r="A38" s="30" t="s">
        <v>71</v>
      </c>
      <c r="B38" s="31">
        <v>629.78241500000001</v>
      </c>
      <c r="C38" s="31">
        <v>582.29675499999996</v>
      </c>
      <c r="D38" s="31">
        <v>573.52218500000004</v>
      </c>
      <c r="E38" s="31">
        <v>583.28566499999999</v>
      </c>
      <c r="F38" s="31">
        <v>590.83664499999998</v>
      </c>
      <c r="G38" s="31">
        <v>629.47657000000004</v>
      </c>
      <c r="H38" s="31">
        <v>645.83944999999994</v>
      </c>
      <c r="I38" s="31">
        <v>659.8691950000001</v>
      </c>
      <c r="J38" s="31">
        <v>711.41044999999997</v>
      </c>
      <c r="K38" s="31">
        <v>832.4095749999999</v>
      </c>
      <c r="L38" s="31">
        <v>867.117075</v>
      </c>
      <c r="M38" s="31">
        <v>856.924395</v>
      </c>
      <c r="N38" s="31">
        <v>865.87309499999992</v>
      </c>
      <c r="O38" s="31">
        <v>792.30590000000018</v>
      </c>
      <c r="P38" s="31">
        <v>750.99491999999998</v>
      </c>
      <c r="Q38" s="31">
        <v>736.08946500000002</v>
      </c>
      <c r="R38" s="31">
        <v>751.20239000000004</v>
      </c>
      <c r="S38" s="31">
        <v>784.80804000000001</v>
      </c>
      <c r="T38" s="31">
        <v>787.510895</v>
      </c>
      <c r="U38" s="31">
        <v>752.2253300000001</v>
      </c>
      <c r="V38" s="31">
        <v>748.45047</v>
      </c>
      <c r="W38" s="31">
        <v>716.88039000000003</v>
      </c>
      <c r="X38" s="31">
        <v>41.558070000000001</v>
      </c>
      <c r="Y38" s="32">
        <v>100.78610499999999</v>
      </c>
      <c r="Z38" s="33">
        <v>15991.455445000003</v>
      </c>
    </row>
    <row r="39">
      <c r="A39" s="30" t="s">
        <v>72</v>
      </c>
      <c r="B39" s="31">
        <v>342.90723500000001</v>
      </c>
      <c r="C39" s="31">
        <v>326.36176499999999</v>
      </c>
      <c r="D39" s="31">
        <v>318.12241000000006</v>
      </c>
      <c r="E39" s="31">
        <v>314.68901500000004</v>
      </c>
      <c r="F39" s="31">
        <v>318.80430000000007</v>
      </c>
      <c r="G39" s="31">
        <v>329.15320499999996</v>
      </c>
      <c r="H39" s="31">
        <v>407.827245</v>
      </c>
      <c r="I39" s="31">
        <v>483.28493000000003</v>
      </c>
      <c r="J39" s="31">
        <v>539.06309500000009</v>
      </c>
      <c r="K39" s="31">
        <v>620.94697999999994</v>
      </c>
      <c r="L39" s="31">
        <v>629.28149500000006</v>
      </c>
      <c r="M39" s="31">
        <v>640.40162499999997</v>
      </c>
      <c r="N39" s="31">
        <v>631.99241500000028</v>
      </c>
      <c r="O39" s="31">
        <v>585.41097500000012</v>
      </c>
      <c r="P39" s="31">
        <v>542.77091000000007</v>
      </c>
      <c r="Q39" s="31">
        <v>515.89760500000011</v>
      </c>
      <c r="R39" s="31">
        <v>495.59350000000001</v>
      </c>
      <c r="S39" s="31">
        <v>526.6613000000001</v>
      </c>
      <c r="T39" s="31">
        <v>529.45988499999999</v>
      </c>
      <c r="U39" s="31">
        <v>501.24041999999997</v>
      </c>
      <c r="V39" s="31">
        <v>491.91627500000004</v>
      </c>
      <c r="W39" s="31">
        <v>487.30470999999994</v>
      </c>
      <c r="X39" s="31">
        <v>466.97204000000005</v>
      </c>
      <c r="Y39" s="32">
        <v>451.94160999999997</v>
      </c>
      <c r="Z39" s="33">
        <v>11498.004945000001</v>
      </c>
    </row>
    <row r="40">
      <c r="A40" s="30" t="s">
        <v>73</v>
      </c>
      <c r="B40" s="31">
        <v>429.92050499999999</v>
      </c>
      <c r="C40" s="31">
        <v>428.65231</v>
      </c>
      <c r="D40" s="31">
        <v>423.87433000000004</v>
      </c>
      <c r="E40" s="31">
        <v>433.09523999999999</v>
      </c>
      <c r="F40" s="31">
        <v>437.67771999999997</v>
      </c>
      <c r="G40" s="31">
        <v>441.27938499999999</v>
      </c>
      <c r="H40" s="31">
        <v>463.61515500000002</v>
      </c>
      <c r="I40" s="31">
        <v>496.32897499999996</v>
      </c>
      <c r="J40" s="31">
        <v>575.33405000000005</v>
      </c>
      <c r="K40" s="31">
        <v>633.69398500000011</v>
      </c>
      <c r="L40" s="31">
        <v>664.21842500000002</v>
      </c>
      <c r="M40" s="31">
        <v>655.885625</v>
      </c>
      <c r="N40" s="31">
        <v>627.35886500000004</v>
      </c>
      <c r="O40" s="31">
        <v>620.62440000000004</v>
      </c>
      <c r="P40" s="31">
        <v>604.71150499999987</v>
      </c>
      <c r="Q40" s="31">
        <v>608.51784000000009</v>
      </c>
      <c r="R40" s="31">
        <v>589.59338500000001</v>
      </c>
      <c r="S40" s="31">
        <v>590.83866999999998</v>
      </c>
      <c r="T40" s="31">
        <v>588.90860499999997</v>
      </c>
      <c r="U40" s="31">
        <v>556.62575000000004</v>
      </c>
      <c r="V40" s="31">
        <v>537.28482499999996</v>
      </c>
      <c r="W40" s="31">
        <v>509.19234999999998</v>
      </c>
      <c r="X40" s="31">
        <v>492.91663499999999</v>
      </c>
      <c r="Y40" s="32">
        <v>463.82041000000004</v>
      </c>
      <c r="Z40" s="33">
        <v>12873.968945000001</v>
      </c>
    </row>
    <row r="41">
      <c r="A41" s="30" t="s">
        <v>74</v>
      </c>
      <c r="B41" s="31">
        <v>451.94039500000002</v>
      </c>
      <c r="C41" s="31">
        <v>449.10548</v>
      </c>
      <c r="D41" s="31">
        <v>443.70413000000002</v>
      </c>
      <c r="E41" s="31">
        <v>458.15348999999998</v>
      </c>
      <c r="F41" s="31">
        <v>474.65939500000002</v>
      </c>
      <c r="G41" s="31">
        <v>465.22657999999996</v>
      </c>
      <c r="H41" s="31">
        <v>482.12592999999998</v>
      </c>
      <c r="I41" s="31">
        <v>545.53952000000004</v>
      </c>
      <c r="J41" s="31">
        <v>622.37718000000018</v>
      </c>
      <c r="K41" s="31">
        <v>722.80948500000011</v>
      </c>
      <c r="L41" s="31">
        <v>756.90574500000002</v>
      </c>
      <c r="M41" s="31">
        <v>741.21160500000008</v>
      </c>
      <c r="N41" s="31">
        <v>726.87259000000006</v>
      </c>
      <c r="O41" s="31">
        <v>657.66465500000004</v>
      </c>
      <c r="P41" s="31">
        <v>627.43349499999999</v>
      </c>
      <c r="Q41" s="31">
        <v>633.55551000000003</v>
      </c>
      <c r="R41" s="31">
        <v>606.91614500000003</v>
      </c>
      <c r="S41" s="31">
        <v>594.58765999999991</v>
      </c>
      <c r="T41" s="31">
        <v>566.80194999999992</v>
      </c>
      <c r="U41" s="31">
        <v>534.55252500000006</v>
      </c>
      <c r="V41" s="31">
        <v>526.84211500000004</v>
      </c>
      <c r="W41" s="31">
        <v>524.55389500000001</v>
      </c>
      <c r="X41" s="31">
        <v>490.54816000000005</v>
      </c>
      <c r="Y41" s="32">
        <v>479.76047999999997</v>
      </c>
      <c r="Z41" s="33">
        <v>13583.848115000001</v>
      </c>
    </row>
    <row r="42">
      <c r="A42" s="30" t="s">
        <v>75</v>
      </c>
      <c r="B42" s="31">
        <v>457.42328000000003</v>
      </c>
      <c r="C42" s="31">
        <v>441.43705</v>
      </c>
      <c r="D42" s="31">
        <v>441.26413000000002</v>
      </c>
      <c r="E42" s="31">
        <v>455.98487499999999</v>
      </c>
      <c r="F42" s="31">
        <v>475.02091000000001</v>
      </c>
      <c r="G42" s="31">
        <v>467.31636500000002</v>
      </c>
      <c r="H42" s="31">
        <v>491.41747999999995</v>
      </c>
      <c r="I42" s="31">
        <v>539.36821999999995</v>
      </c>
      <c r="J42" s="31">
        <v>630.07011</v>
      </c>
      <c r="K42" s="31">
        <v>736.146975</v>
      </c>
      <c r="L42" s="31">
        <v>756.91635500000007</v>
      </c>
      <c r="M42" s="31">
        <v>737.01116999999988</v>
      </c>
      <c r="N42" s="31">
        <v>701.77827000000002</v>
      </c>
      <c r="O42" s="31">
        <v>653.85261000000014</v>
      </c>
      <c r="P42" s="31">
        <v>601.5229700000001</v>
      </c>
      <c r="Q42" s="31">
        <v>590.53442500000006</v>
      </c>
      <c r="R42" s="31">
        <v>591.00716</v>
      </c>
      <c r="S42" s="31">
        <v>599.51677500000005</v>
      </c>
      <c r="T42" s="31">
        <v>566.20838500000002</v>
      </c>
      <c r="U42" s="31">
        <v>539.06447500000013</v>
      </c>
      <c r="V42" s="31">
        <v>521.52564500000005</v>
      </c>
      <c r="W42" s="31">
        <v>499.64378000000005</v>
      </c>
      <c r="X42" s="31">
        <v>473.70650499999999</v>
      </c>
      <c r="Y42" s="32">
        <v>462.79904999999997</v>
      </c>
      <c r="Z42" s="33">
        <v>13430.536970000003</v>
      </c>
    </row>
    <row r="43">
      <c r="A43" s="30" t="s">
        <v>76</v>
      </c>
      <c r="B43" s="31">
        <v>14543.568835</v>
      </c>
      <c r="C43" s="31">
        <v>13807.367270000004</v>
      </c>
      <c r="D43" s="31">
        <v>13718.317100000002</v>
      </c>
      <c r="E43" s="31">
        <v>13988.295495</v>
      </c>
      <c r="F43" s="31">
        <v>14212.917845000002</v>
      </c>
      <c r="G43" s="31">
        <v>14796.691409999999</v>
      </c>
      <c r="H43" s="31">
        <v>15519.17383</v>
      </c>
      <c r="I43" s="31">
        <v>15816.99813</v>
      </c>
      <c r="J43" s="31">
        <v>17668.252180000003</v>
      </c>
      <c r="K43" s="31">
        <v>21131.046569999995</v>
      </c>
      <c r="L43" s="31">
        <v>21811.656245000006</v>
      </c>
      <c r="M43" s="31">
        <v>21891.992115000001</v>
      </c>
      <c r="N43" s="31">
        <v>21400.851389999993</v>
      </c>
      <c r="O43" s="31">
        <v>20504.61707</v>
      </c>
      <c r="P43" s="31">
        <v>19905.971260000002</v>
      </c>
      <c r="Q43" s="31">
        <v>19519.893170000007</v>
      </c>
      <c r="R43" s="31">
        <v>19515.564464999999</v>
      </c>
      <c r="S43" s="31">
        <v>20096.537320000003</v>
      </c>
      <c r="T43" s="31">
        <v>19836.838130000004</v>
      </c>
      <c r="U43" s="31">
        <v>19132.42353</v>
      </c>
      <c r="V43" s="31">
        <v>18626.67729</v>
      </c>
      <c r="W43" s="31">
        <v>17945.280370000004</v>
      </c>
      <c r="X43" s="31">
        <v>16268.356100000001</v>
      </c>
      <c r="Y43" s="32">
        <v>15555.818315</v>
      </c>
      <c r="Z43" s="33">
        <v>427215.10543499992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